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Groups\Roads\Procurement\4. E-tenders\2 - Services - Works related\2026\TCC002471E Nenagh FRS\Tender Docs\Compiled\05 Vol C Pricing Document\"/>
    </mc:Choice>
  </mc:AlternateContent>
  <xr:revisionPtr revIDLastSave="0" documentId="13_ncr:1_{F46B6BA6-81F4-47C1-B802-11879C3E1346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Pricing Schedule" sheetId="13" r:id="rId1"/>
  </sheets>
  <definedNames>
    <definedName name="_xlnm.Print_Area" localSheetId="0">'Pricing Schedule'!$A$1:$K$39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3" l="1"/>
  <c r="K37" i="13"/>
  <c r="K36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39" i="13" l="1"/>
  <c r="I22" i="13"/>
  <c r="K38" i="13" s="1"/>
  <c r="K35" i="13" l="1"/>
  <c r="K39" i="13"/>
</calcChain>
</file>

<file path=xl/sharedStrings.xml><?xml version="1.0" encoding="utf-8"?>
<sst xmlns="http://schemas.openxmlformats.org/spreadsheetml/2006/main" count="87" uniqueCount="78">
  <si>
    <t>Senior Resident Engineer</t>
  </si>
  <si>
    <t>Resident Engineer</t>
  </si>
  <si>
    <t>Assistant Resident Engineer</t>
  </si>
  <si>
    <t>Chartered Quantity Surveyor</t>
  </si>
  <si>
    <t>Clerk of Works</t>
  </si>
  <si>
    <t>INSTRUCTIONS:</t>
  </si>
  <si>
    <t>Role</t>
  </si>
  <si>
    <t>Hours</t>
  </si>
  <si>
    <t>Rate</t>
  </si>
  <si>
    <t>Notional Cost</t>
  </si>
  <si>
    <t>Project Director</t>
  </si>
  <si>
    <t>Project Manager</t>
  </si>
  <si>
    <t>Project Supervisor Design Process (Coordinator)</t>
  </si>
  <si>
    <t>Senior Project Engineer</t>
  </si>
  <si>
    <t>Project Engineer</t>
  </si>
  <si>
    <t>Hydrology Lead (Senior)</t>
  </si>
  <si>
    <t>Hydrology Support (Junior)</t>
  </si>
  <si>
    <t>Hydraulics Modeller Lead (Senior)</t>
  </si>
  <si>
    <t>Hydraulics Modeller Support (Junior)</t>
  </si>
  <si>
    <t>Technician (Senior)</t>
  </si>
  <si>
    <t>Technician (Junior)</t>
  </si>
  <si>
    <t>Scheme Analysis Options and Development Lead (Senior)</t>
  </si>
  <si>
    <t>Scheme Analysis Options and Development Support (Junior)</t>
  </si>
  <si>
    <t>Detailed Design Lead (Senior)</t>
  </si>
  <si>
    <t>Detailed Design Support (Junior)</t>
  </si>
  <si>
    <t>Quantity Surveyor Lead (Senior)</t>
  </si>
  <si>
    <t>Quantity Surveyor Support (Junior)</t>
  </si>
  <si>
    <t>Construction Phase Management Lead (Senior)</t>
  </si>
  <si>
    <t>Construction Phase Management Support (Junior)</t>
  </si>
  <si>
    <t>Environmental Lead (Senior)</t>
  </si>
  <si>
    <t>Environmental Support (Junior)</t>
  </si>
  <si>
    <t>Landscape Architect Lead (Senior)</t>
  </si>
  <si>
    <t>Landscape Architect Support (Junior)</t>
  </si>
  <si>
    <t>Project Ecologist</t>
  </si>
  <si>
    <t>Part X (An Coimisiún Pleanála) Coordinator</t>
  </si>
  <si>
    <t>Employer's Representative</t>
  </si>
  <si>
    <t>TOTAL</t>
  </si>
  <si>
    <t>Notional Lump Sum Cost Stage III, IV, V</t>
  </si>
  <si>
    <t>Construction Cost Range 1</t>
  </si>
  <si>
    <t>Construction Cost Range 2</t>
  </si>
  <si>
    <t>PRICING SCHEDULE</t>
  </si>
  <si>
    <t>Item</t>
  </si>
  <si>
    <t>Value</t>
  </si>
  <si>
    <t>Note</t>
  </si>
  <si>
    <t>Notes</t>
  </si>
  <si>
    <t>[1] NOTIONAL HOURS FOR ASSESSMENT</t>
  </si>
  <si>
    <t>[2] TENDERED LUMP SUMS AND PERCENTAGE FEES</t>
  </si>
  <si>
    <t>[3] NOTIONAL LUMP SUM COST STAGES III, IV &amp; V</t>
  </si>
  <si>
    <t>[5] NOTIONAL TENDER PRICE FOR ASSESSMENT</t>
  </si>
  <si>
    <t>as inserted on Form of Tender</t>
  </si>
  <si>
    <t>Lump Sum Fee Stage I &amp; II</t>
  </si>
  <si>
    <t>Lump Sum Fee Stage I</t>
  </si>
  <si>
    <t>Lump Sum Fee Stage II</t>
  </si>
  <si>
    <t>-</t>
  </si>
  <si>
    <r>
      <t xml:space="preserve">Notional Tender Price for </t>
    </r>
    <r>
      <rPr>
        <b/>
        <u/>
        <sz val="13"/>
        <color theme="1"/>
        <rFont val="Calibri"/>
        <family val="2"/>
        <scheme val="minor"/>
      </rPr>
      <t>Assessment Purposes</t>
    </r>
  </si>
  <si>
    <t>Stages III, IV &amp; V Notional Lump Sum (as calcualted in table [3] above)</t>
  </si>
  <si>
    <r>
      <t xml:space="preserve">All </t>
    </r>
    <r>
      <rPr>
        <b/>
        <u/>
        <sz val="10"/>
        <color theme="1"/>
        <rFont val="Calibri"/>
        <family val="2"/>
        <scheme val="minor"/>
      </rPr>
      <t>'per unit'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</si>
  <si>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t xml:space="preserve">All </t>
    </r>
    <r>
      <rPr>
        <b/>
        <u/>
        <sz val="10"/>
        <color theme="1"/>
        <rFont val="Calibri"/>
        <family val="2"/>
        <scheme val="minor"/>
      </rPr>
      <t>'time + rate'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</si>
  <si>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t xml:space="preserve">All </t>
    </r>
    <r>
      <rPr>
        <b/>
        <u/>
        <sz val="10"/>
        <color theme="1"/>
        <rFont val="Calibri"/>
        <family val="2"/>
        <scheme val="minor"/>
      </rPr>
      <t>'reimbursable'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</si>
  <si>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rPr>
        <b/>
        <u/>
        <sz val="10"/>
        <rFont val="Calibri"/>
        <family val="2"/>
        <scheme val="minor"/>
      </rPr>
      <t>INCLUDED</t>
    </r>
    <r>
      <rPr>
        <sz val="10"/>
        <color theme="1"/>
        <rFont val="Calibri"/>
        <family val="2"/>
        <scheme val="minor"/>
      </rPr>
      <t xml:space="preserve"> in Tendered Lump Sum and Percentage fees provided</t>
    </r>
  </si>
  <si>
    <r>
      <rPr>
        <b/>
        <u/>
        <sz val="10"/>
        <color theme="1"/>
        <rFont val="Calibri"/>
        <family val="2"/>
        <scheme val="minor"/>
      </rPr>
      <t>EXCLUDED</t>
    </r>
    <r>
      <rPr>
        <sz val="10"/>
        <color theme="1"/>
        <rFont val="Calibri"/>
        <family val="2"/>
        <scheme val="minor"/>
      </rPr>
      <t xml:space="preserve"> from Tendered Lump Sum and Percentage fees.  
To be quantified and paid for by the Client if / when requried</t>
    </r>
  </si>
  <si>
    <t>Populate yellow cells only and submit with Tender</t>
  </si>
  <si>
    <t>Weighting [B]</t>
  </si>
  <si>
    <t>Point assessed [C]</t>
  </si>
  <si>
    <t>Weighting [E]</t>
  </si>
  <si>
    <t>Point assessed [F]</t>
  </si>
  <si>
    <t>Refer to ITT &amp; Form of Tender for details</t>
  </si>
  <si>
    <t>Calculated from [A]*[B]*[C] + [D]*[E]*[F]</t>
  </si>
  <si>
    <t>% Fee Stage III-V: Range 1 [A]</t>
  </si>
  <si>
    <t>Notional Hours for Assessment (total as per table [1])</t>
  </si>
  <si>
    <t>Stage I Tendered Lump Sum (as inserted in table [2] above and on the Form of Tender)</t>
  </si>
  <si>
    <t>Stage II Tendered Lump Sum (as inserted in table [2] above and on the Form of Tender)</t>
  </si>
  <si>
    <t>% Fee Stage III-V: Range 2 [D]</t>
  </si>
  <si>
    <t>This sheet outlines how the notional tender price for assessment is calculated.  It is provided for clarity and transparency in relation to the tender assessment process.</t>
  </si>
  <si>
    <r>
      <rPr>
        <b/>
        <u/>
        <sz val="10"/>
        <color theme="1"/>
        <rFont val="Calibri"/>
        <family val="2"/>
        <scheme val="minor"/>
      </rPr>
      <t>EXCLUDED</t>
    </r>
    <r>
      <rPr>
        <sz val="10"/>
        <color theme="1"/>
        <rFont val="Calibri"/>
        <family val="2"/>
        <scheme val="minor"/>
      </rPr>
      <t xml:space="preserve"> from Tendered Lump Sum and Percentage fees.  To be costed based on time and tendered hourly rates and paid for by the Client as agreed if / when required</t>
    </r>
  </si>
  <si>
    <t>[4] SPECIFIC SERVICE ITEMS RATES &amp; QUANTITIES</t>
  </si>
  <si>
    <t>€0m - €16m</t>
  </si>
  <si>
    <t>&gt;€16m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</si>
</sst>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&quot;€&quot;* #,##0_-;\-&quot;€&quot;* #,##0_-;_-&quot;€&quot;* &quot;-&quot;??_-;_-@_-"/>
    <numFmt numFmtId="165" formatCode="&quot;€&quot;#,##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D6D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/>
    <xf numFmtId="0" fontId="0" fillId="6" borderId="0" xfId="0" applyFill="1" applyAlignment="1">
      <alignment vertical="center"/>
    </xf>
    <xf numFmtId="164" fontId="0" fillId="6" borderId="0" xfId="1" applyNumberFormat="1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6" borderId="17" xfId="0" applyFont="1" applyFill="1" applyBorder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3" fillId="6" borderId="0" xfId="0" applyFont="1" applyFill="1" applyAlignment="1">
      <alignment vertical="center"/>
    </xf>
    <xf numFmtId="0" fontId="6" fillId="2" borderId="12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left" vertical="center" wrapText="1"/>
    </xf>
    <xf numFmtId="0" fontId="9" fillId="7" borderId="26" xfId="0" applyFont="1" applyFill="1" applyBorder="1" applyAlignment="1">
      <alignment horizontal="left" vertical="center" wrapText="1"/>
    </xf>
    <xf numFmtId="0" fontId="9" fillId="7" borderId="20" xfId="0" applyFont="1" applyFill="1" applyBorder="1" applyAlignment="1">
      <alignment horizontal="left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9" fillId="7" borderId="7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6" borderId="1" xfId="1" applyNumberFormat="1" applyFont="1" applyFill="1" applyBorder="1" applyAlignment="1">
      <alignment horizontal="right" vertical="center"/>
    </xf>
    <xf numFmtId="9" fontId="10" fillId="6" borderId="1" xfId="2" applyFont="1" applyFill="1" applyBorder="1" applyAlignment="1">
      <alignment horizontal="right" vertical="center"/>
    </xf>
    <xf numFmtId="164" fontId="10" fillId="0" borderId="10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64" fontId="10" fillId="6" borderId="1" xfId="1" applyNumberFormat="1" applyFont="1" applyFill="1" applyBorder="1" applyAlignment="1">
      <alignment vertical="center"/>
    </xf>
    <xf numFmtId="164" fontId="10" fillId="0" borderId="7" xfId="1" applyNumberFormat="1" applyFont="1" applyFill="1" applyBorder="1" applyAlignment="1">
      <alignment vertical="center"/>
    </xf>
    <xf numFmtId="164" fontId="10" fillId="0" borderId="9" xfId="1" applyNumberFormat="1" applyFont="1" applyFill="1" applyBorder="1" applyAlignment="1">
      <alignment vertical="center"/>
    </xf>
    <xf numFmtId="165" fontId="1" fillId="8" borderId="34" xfId="0" applyNumberFormat="1" applyFont="1" applyFill="1" applyBorder="1" applyAlignment="1">
      <alignment vertical="center"/>
    </xf>
    <xf numFmtId="164" fontId="7" fillId="9" borderId="16" xfId="1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 applyProtection="1">
      <alignment vertical="center"/>
      <protection locked="0"/>
    </xf>
    <xf numFmtId="9" fontId="10" fillId="3" borderId="1" xfId="2" applyFont="1" applyFill="1" applyBorder="1" applyAlignment="1" applyProtection="1">
      <alignment vertical="center"/>
      <protection locked="0"/>
    </xf>
    <xf numFmtId="9" fontId="10" fillId="3" borderId="14" xfId="2" applyFont="1" applyFill="1" applyBorder="1" applyAlignment="1" applyProtection="1">
      <alignment vertical="center"/>
      <protection locked="0"/>
    </xf>
    <xf numFmtId="0" fontId="9" fillId="7" borderId="17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1" xfId="0" quotePrefix="1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" fillId="8" borderId="33" xfId="0" applyFont="1" applyFill="1" applyBorder="1" applyAlignment="1">
      <alignment horizontal="left" vertical="center"/>
    </xf>
    <xf numFmtId="0" fontId="1" fillId="8" borderId="29" xfId="0" applyFont="1" applyFill="1" applyBorder="1" applyAlignment="1">
      <alignment horizontal="left" vertical="center"/>
    </xf>
    <xf numFmtId="0" fontId="1" fillId="8" borderId="30" xfId="0" applyFont="1" applyFill="1" applyBorder="1" applyAlignment="1">
      <alignment horizontal="left" vertical="center"/>
    </xf>
    <xf numFmtId="0" fontId="10" fillId="6" borderId="36" xfId="0" applyFont="1" applyFill="1" applyBorder="1" applyAlignment="1">
      <alignment horizontal="center" vertical="center"/>
    </xf>
    <xf numFmtId="0" fontId="10" fillId="6" borderId="46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0" fillId="6" borderId="47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15" xfId="0" applyFont="1" applyFill="1" applyBorder="1" applyAlignment="1">
      <alignment horizontal="left" vertical="center"/>
    </xf>
    <xf numFmtId="0" fontId="10" fillId="6" borderId="18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9" borderId="31" xfId="0" applyFont="1" applyFill="1" applyBorder="1" applyAlignment="1">
      <alignment horizontal="left" vertical="center"/>
    </xf>
    <xf numFmtId="0" fontId="7" fillId="9" borderId="28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6" borderId="6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10" fillId="6" borderId="13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41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164" fontId="9" fillId="8" borderId="26" xfId="1" applyNumberFormat="1" applyFont="1" applyFill="1" applyBorder="1" applyAlignment="1">
      <alignment horizontal="right" vertical="center"/>
    </xf>
    <xf numFmtId="164" fontId="9" fillId="8" borderId="32" xfId="1" applyNumberFormat="1" applyFont="1" applyFill="1" applyBorder="1" applyAlignment="1">
      <alignment horizontal="right" vertical="center"/>
    </xf>
    <xf numFmtId="0" fontId="9" fillId="8" borderId="17" xfId="0" applyFont="1" applyFill="1" applyBorder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0" fontId="9" fillId="8" borderId="31" xfId="0" applyFont="1" applyFill="1" applyBorder="1" applyAlignment="1">
      <alignment horizontal="left" vertical="center"/>
    </xf>
    <xf numFmtId="0" fontId="9" fillId="8" borderId="28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44" xfId="0" applyFont="1" applyFill="1" applyBorder="1" applyAlignment="1">
      <alignment horizontal="left" vertical="center" wrapText="1"/>
    </xf>
    <xf numFmtId="0" fontId="10" fillId="8" borderId="20" xfId="0" quotePrefix="1" applyFont="1" applyFill="1" applyBorder="1" applyAlignment="1">
      <alignment horizontal="left" vertical="center"/>
    </xf>
    <xf numFmtId="0" fontId="10" fillId="8" borderId="12" xfId="0" quotePrefix="1" applyFont="1" applyFill="1" applyBorder="1" applyAlignment="1">
      <alignment horizontal="left" vertical="center"/>
    </xf>
    <xf numFmtId="0" fontId="10" fillId="8" borderId="43" xfId="0" quotePrefix="1" applyFont="1" applyFill="1" applyBorder="1" applyAlignment="1">
      <alignment horizontal="left" vertical="center"/>
    </xf>
    <xf numFmtId="0" fontId="10" fillId="8" borderId="42" xfId="0" quotePrefix="1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center" vertical="top"/>
    </xf>
    <xf numFmtId="0" fontId="5" fillId="4" borderId="38" xfId="0" applyFont="1" applyFill="1" applyBorder="1" applyAlignment="1">
      <alignment horizontal="center" vertical="top"/>
    </xf>
    <xf numFmtId="0" fontId="5" fillId="4" borderId="39" xfId="0" applyFont="1" applyFill="1" applyBorder="1" applyAlignment="1">
      <alignment horizontal="center" vertical="top"/>
    </xf>
    <xf numFmtId="0" fontId="8" fillId="5" borderId="37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left" vertical="center"/>
    </xf>
    <xf numFmtId="0" fontId="10" fillId="6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4" fillId="2" borderId="42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6D6D"/>
      <color rgb="FFFFCCFF"/>
      <color rgb="FFFBC9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Normal="100" zoomScaleSheetLayoutView="100" workbookViewId="0">
      <selection activeCell="H11" sqref="H11"/>
    </sheetView>
  </sheetViews>
  <sheetFormatPr defaultRowHeight="15" x14ac:dyDescent="0.25"/>
  <cols>
    <col min="1" max="1" width="55.7109375" bestFit="1" customWidth="1"/>
    <col min="2" max="2" width="6.140625" bestFit="1" customWidth="1"/>
    <col min="3" max="3" width="6.42578125" bestFit="1" customWidth="1"/>
    <col min="4" max="4" width="13.140625" customWidth="1"/>
    <col min="5" max="5" width="3.140625" customWidth="1"/>
    <col min="6" max="6" width="3.7109375" customWidth="1"/>
    <col min="7" max="7" width="21.5703125" customWidth="1"/>
    <col min="8" max="8" width="11.28515625" customWidth="1"/>
    <col min="9" max="9" width="12.5703125" bestFit="1" customWidth="1"/>
    <col min="10" max="10" width="38.5703125" customWidth="1"/>
    <col min="11" max="11" width="17.28515625" customWidth="1"/>
  </cols>
  <sheetData>
    <row r="1" spans="1:26" s="1" customFormat="1" ht="18" x14ac:dyDescent="0.25">
      <c r="A1" s="103" t="s">
        <v>40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s="1" customFormat="1" ht="13.5" customHeight="1" x14ac:dyDescent="0.25">
      <c r="A2" s="6" t="s">
        <v>5</v>
      </c>
      <c r="B2" s="7"/>
      <c r="C2" s="7"/>
      <c r="D2" s="7"/>
      <c r="E2" s="7"/>
      <c r="F2" s="7"/>
      <c r="G2" s="7"/>
      <c r="H2" s="7"/>
      <c r="I2" s="7"/>
      <c r="J2" s="7"/>
      <c r="K2" s="1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1" customFormat="1" ht="12" customHeight="1" x14ac:dyDescent="0.25">
      <c r="A3" s="114" t="s">
        <v>73</v>
      </c>
      <c r="B3" s="115"/>
      <c r="C3" s="115"/>
      <c r="D3" s="115"/>
      <c r="E3" s="115"/>
      <c r="F3" s="115"/>
      <c r="G3" s="115"/>
      <c r="H3" s="115"/>
      <c r="I3" s="115"/>
      <c r="J3" s="115"/>
      <c r="K3" s="11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s="1" customFormat="1" ht="12" customHeight="1" thickBot="1" x14ac:dyDescent="0.3">
      <c r="A4" s="117" t="s">
        <v>61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1" customFormat="1" ht="9.75" customHeight="1" thickBot="1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85" customHeight="1" x14ac:dyDescent="0.25">
      <c r="A6" s="109" t="s">
        <v>45</v>
      </c>
      <c r="B6" s="110"/>
      <c r="C6" s="110"/>
      <c r="D6" s="111"/>
      <c r="E6" s="4"/>
      <c r="F6" s="106" t="s">
        <v>46</v>
      </c>
      <c r="G6" s="107"/>
      <c r="H6" s="107"/>
      <c r="I6" s="107"/>
      <c r="J6" s="107"/>
      <c r="K6" s="108"/>
      <c r="L6" s="3"/>
      <c r="M6" s="10"/>
      <c r="N6" s="10"/>
      <c r="O6" s="10"/>
      <c r="P6" s="10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85" customHeight="1" x14ac:dyDescent="0.25">
      <c r="A7" s="16" t="s">
        <v>6</v>
      </c>
      <c r="B7" s="17" t="s">
        <v>7</v>
      </c>
      <c r="C7" s="17" t="s">
        <v>8</v>
      </c>
      <c r="D7" s="18" t="s">
        <v>9</v>
      </c>
      <c r="E7" s="19"/>
      <c r="F7" s="122" t="s">
        <v>41</v>
      </c>
      <c r="G7" s="120"/>
      <c r="H7" s="120"/>
      <c r="I7" s="12" t="s">
        <v>42</v>
      </c>
      <c r="J7" s="120" t="s">
        <v>43</v>
      </c>
      <c r="K7" s="121"/>
      <c r="L7" s="3"/>
      <c r="M7" s="10"/>
      <c r="N7" s="10"/>
      <c r="O7" s="10"/>
      <c r="P7" s="10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85" customHeight="1" x14ac:dyDescent="0.25">
      <c r="A8" s="20" t="s">
        <v>10</v>
      </c>
      <c r="B8" s="21">
        <v>20</v>
      </c>
      <c r="C8" s="35">
        <v>0</v>
      </c>
      <c r="D8" s="29">
        <f t="shared" ref="D8:D38" si="0">C8*B8</f>
        <v>0</v>
      </c>
      <c r="E8" s="19"/>
      <c r="F8" s="40" t="s">
        <v>51</v>
      </c>
      <c r="G8" s="41"/>
      <c r="H8" s="41"/>
      <c r="I8" s="35"/>
      <c r="J8" s="41" t="s">
        <v>49</v>
      </c>
      <c r="K8" s="43"/>
      <c r="L8" s="3"/>
      <c r="M8" s="10"/>
      <c r="N8" s="10"/>
      <c r="O8" s="10"/>
      <c r="P8" s="10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85" customHeight="1" x14ac:dyDescent="0.25">
      <c r="A9" s="20" t="s">
        <v>11</v>
      </c>
      <c r="B9" s="21">
        <v>100</v>
      </c>
      <c r="C9" s="35">
        <v>0</v>
      </c>
      <c r="D9" s="29">
        <f t="shared" si="0"/>
        <v>0</v>
      </c>
      <c r="E9" s="19"/>
      <c r="F9" s="40" t="s">
        <v>52</v>
      </c>
      <c r="G9" s="41"/>
      <c r="H9" s="41"/>
      <c r="I9" s="35"/>
      <c r="J9" s="41" t="s">
        <v>49</v>
      </c>
      <c r="K9" s="43"/>
      <c r="L9" s="3"/>
      <c r="M9" s="10"/>
      <c r="N9" s="10"/>
      <c r="O9" s="10"/>
      <c r="P9" s="10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85" customHeight="1" x14ac:dyDescent="0.25">
      <c r="A10" s="20" t="s">
        <v>12</v>
      </c>
      <c r="B10" s="21">
        <v>20</v>
      </c>
      <c r="C10" s="35">
        <v>0</v>
      </c>
      <c r="D10" s="29">
        <f t="shared" si="0"/>
        <v>0</v>
      </c>
      <c r="E10" s="19"/>
      <c r="F10" s="40" t="s">
        <v>50</v>
      </c>
      <c r="G10" s="41"/>
      <c r="H10" s="41"/>
      <c r="I10" s="28">
        <f>I8+I9</f>
        <v>0</v>
      </c>
      <c r="J10" s="42" t="s">
        <v>53</v>
      </c>
      <c r="K10" s="43"/>
      <c r="L10" s="3"/>
      <c r="M10" s="10"/>
      <c r="N10" s="10"/>
      <c r="O10" s="10"/>
      <c r="P10" s="10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85" customHeight="1" x14ac:dyDescent="0.25">
      <c r="A11" s="20" t="s">
        <v>13</v>
      </c>
      <c r="B11" s="21">
        <v>50</v>
      </c>
      <c r="C11" s="35">
        <v>0</v>
      </c>
      <c r="D11" s="29">
        <f t="shared" si="0"/>
        <v>0</v>
      </c>
      <c r="E11" s="19"/>
      <c r="F11" s="55" t="s">
        <v>68</v>
      </c>
      <c r="G11" s="56"/>
      <c r="H11" s="33" t="s">
        <v>76</v>
      </c>
      <c r="I11" s="36"/>
      <c r="J11" s="41" t="s">
        <v>49</v>
      </c>
      <c r="K11" s="43"/>
      <c r="L11" s="3"/>
      <c r="M11" s="10"/>
      <c r="N11" s="10"/>
      <c r="O11" s="10"/>
      <c r="P11" s="10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85" customHeight="1" thickBot="1" x14ac:dyDescent="0.3">
      <c r="A12" s="20" t="s">
        <v>14</v>
      </c>
      <c r="B12" s="21">
        <v>100</v>
      </c>
      <c r="C12" s="35">
        <v>0</v>
      </c>
      <c r="D12" s="29">
        <f t="shared" si="0"/>
        <v>0</v>
      </c>
      <c r="E12" s="19"/>
      <c r="F12" s="53" t="s">
        <v>72</v>
      </c>
      <c r="G12" s="54"/>
      <c r="H12" s="34" t="s">
        <v>77</v>
      </c>
      <c r="I12" s="37"/>
      <c r="J12" s="112" t="s">
        <v>49</v>
      </c>
      <c r="K12" s="113"/>
      <c r="L12" s="3"/>
      <c r="M12" s="10"/>
      <c r="N12" s="10"/>
      <c r="O12" s="10"/>
      <c r="P12" s="10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85" customHeight="1" thickBot="1" x14ac:dyDescent="0.3">
      <c r="A13" s="20" t="s">
        <v>15</v>
      </c>
      <c r="B13" s="21">
        <v>50</v>
      </c>
      <c r="C13" s="35">
        <v>0</v>
      </c>
      <c r="D13" s="29">
        <f t="shared" si="0"/>
        <v>0</v>
      </c>
      <c r="E13" s="4"/>
      <c r="F13" s="4"/>
      <c r="G13" s="4"/>
      <c r="H13" s="4"/>
      <c r="I13" s="4"/>
      <c r="J13" s="4"/>
      <c r="K13" s="2"/>
      <c r="L13" s="3"/>
      <c r="M13" s="10"/>
      <c r="N13" s="10"/>
      <c r="O13" s="10"/>
      <c r="P13" s="10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85" customHeight="1" x14ac:dyDescent="0.25">
      <c r="A14" s="20" t="s">
        <v>16</v>
      </c>
      <c r="B14" s="21">
        <v>100</v>
      </c>
      <c r="C14" s="35">
        <v>0</v>
      </c>
      <c r="D14" s="29">
        <f t="shared" si="0"/>
        <v>0</v>
      </c>
      <c r="E14" s="4"/>
      <c r="F14" s="109" t="s">
        <v>47</v>
      </c>
      <c r="G14" s="110"/>
      <c r="H14" s="110"/>
      <c r="I14" s="110"/>
      <c r="J14" s="110"/>
      <c r="K14" s="111"/>
      <c r="L14" s="3"/>
      <c r="M14" s="10"/>
      <c r="N14" s="10"/>
      <c r="O14" s="10"/>
      <c r="P14" s="10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85" customHeight="1" x14ac:dyDescent="0.25">
      <c r="A15" s="20" t="s">
        <v>17</v>
      </c>
      <c r="B15" s="21">
        <v>50</v>
      </c>
      <c r="C15" s="35">
        <v>0</v>
      </c>
      <c r="D15" s="29">
        <f t="shared" si="0"/>
        <v>0</v>
      </c>
      <c r="E15" s="4"/>
      <c r="F15" s="38" t="s">
        <v>41</v>
      </c>
      <c r="G15" s="39"/>
      <c r="H15" s="39"/>
      <c r="I15" s="13" t="s">
        <v>42</v>
      </c>
      <c r="J15" s="14" t="s">
        <v>43</v>
      </c>
      <c r="K15" s="15"/>
      <c r="L15" s="3"/>
      <c r="M15" s="10"/>
      <c r="N15" s="10"/>
      <c r="O15" s="10"/>
      <c r="P15" s="10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85" customHeight="1" x14ac:dyDescent="0.25">
      <c r="A16" s="20" t="s">
        <v>18</v>
      </c>
      <c r="B16" s="21">
        <v>100</v>
      </c>
      <c r="C16" s="35">
        <v>0</v>
      </c>
      <c r="D16" s="29">
        <f t="shared" si="0"/>
        <v>0</v>
      </c>
      <c r="E16" s="4"/>
      <c r="F16" s="40" t="s">
        <v>38</v>
      </c>
      <c r="G16" s="41"/>
      <c r="H16" s="41"/>
      <c r="I16" s="22" t="s">
        <v>76</v>
      </c>
      <c r="J16" s="47" t="s">
        <v>66</v>
      </c>
      <c r="K16" s="48"/>
      <c r="L16" s="3"/>
      <c r="M16" s="10"/>
      <c r="N16" s="10"/>
      <c r="O16" s="10"/>
      <c r="P16" s="10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85" customHeight="1" x14ac:dyDescent="0.25">
      <c r="A17" s="20" t="s">
        <v>19</v>
      </c>
      <c r="B17" s="21">
        <v>50</v>
      </c>
      <c r="C17" s="35">
        <v>0</v>
      </c>
      <c r="D17" s="29">
        <f t="shared" si="0"/>
        <v>0</v>
      </c>
      <c r="E17" s="4"/>
      <c r="F17" s="40" t="s">
        <v>62</v>
      </c>
      <c r="G17" s="41"/>
      <c r="H17" s="41"/>
      <c r="I17" s="23">
        <v>0.9</v>
      </c>
      <c r="J17" s="49"/>
      <c r="K17" s="50"/>
      <c r="L17" s="3"/>
      <c r="M17" s="10"/>
      <c r="N17" s="10"/>
      <c r="O17" s="10"/>
      <c r="P17" s="10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85" customHeight="1" x14ac:dyDescent="0.25">
      <c r="A18" s="20" t="s">
        <v>20</v>
      </c>
      <c r="B18" s="21">
        <v>100</v>
      </c>
      <c r="C18" s="35">
        <v>0</v>
      </c>
      <c r="D18" s="29">
        <f t="shared" si="0"/>
        <v>0</v>
      </c>
      <c r="E18" s="4"/>
      <c r="F18" s="40" t="s">
        <v>63</v>
      </c>
      <c r="G18" s="41"/>
      <c r="H18" s="41"/>
      <c r="I18" s="22">
        <v>10000000</v>
      </c>
      <c r="J18" s="49"/>
      <c r="K18" s="50"/>
      <c r="L18" s="3"/>
      <c r="M18" s="10"/>
      <c r="N18" s="10"/>
      <c r="O18" s="10"/>
      <c r="P18" s="10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85" customHeight="1" x14ac:dyDescent="0.25">
      <c r="A19" s="20" t="s">
        <v>21</v>
      </c>
      <c r="B19" s="21">
        <v>50</v>
      </c>
      <c r="C19" s="35">
        <v>0</v>
      </c>
      <c r="D19" s="29">
        <f t="shared" si="0"/>
        <v>0</v>
      </c>
      <c r="E19" s="4"/>
      <c r="F19" s="40" t="s">
        <v>39</v>
      </c>
      <c r="G19" s="41"/>
      <c r="H19" s="41"/>
      <c r="I19" s="22" t="s">
        <v>77</v>
      </c>
      <c r="J19" s="49"/>
      <c r="K19" s="50"/>
      <c r="L19" s="3"/>
      <c r="M19" s="10"/>
      <c r="N19" s="10"/>
      <c r="O19" s="10"/>
      <c r="P19" s="10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85" customHeight="1" x14ac:dyDescent="0.25">
      <c r="A20" s="20" t="s">
        <v>22</v>
      </c>
      <c r="B20" s="21">
        <v>100</v>
      </c>
      <c r="C20" s="35">
        <v>0</v>
      </c>
      <c r="D20" s="29">
        <f t="shared" si="0"/>
        <v>0</v>
      </c>
      <c r="E20" s="4"/>
      <c r="F20" s="40" t="s">
        <v>64</v>
      </c>
      <c r="G20" s="41"/>
      <c r="H20" s="41"/>
      <c r="I20" s="23">
        <v>0.1</v>
      </c>
      <c r="J20" s="49"/>
      <c r="K20" s="50"/>
      <c r="L20" s="3"/>
      <c r="M20" s="10"/>
      <c r="N20" s="10"/>
      <c r="O20" s="10"/>
      <c r="P20" s="10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85" customHeight="1" x14ac:dyDescent="0.25">
      <c r="A21" s="20" t="s">
        <v>23</v>
      </c>
      <c r="B21" s="21">
        <v>50</v>
      </c>
      <c r="C21" s="35">
        <v>0</v>
      </c>
      <c r="D21" s="29">
        <f t="shared" si="0"/>
        <v>0</v>
      </c>
      <c r="E21" s="4"/>
      <c r="F21" s="40" t="s">
        <v>65</v>
      </c>
      <c r="G21" s="41"/>
      <c r="H21" s="41"/>
      <c r="I21" s="22">
        <v>20000000</v>
      </c>
      <c r="J21" s="51"/>
      <c r="K21" s="52"/>
      <c r="L21" s="3"/>
      <c r="M21" s="10"/>
      <c r="N21" s="10"/>
      <c r="O21" s="10"/>
      <c r="P21" s="10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85" customHeight="1" x14ac:dyDescent="0.25">
      <c r="A22" s="20" t="s">
        <v>24</v>
      </c>
      <c r="B22" s="21">
        <v>100</v>
      </c>
      <c r="C22" s="35">
        <v>0</v>
      </c>
      <c r="D22" s="29">
        <f t="shared" si="0"/>
        <v>0</v>
      </c>
      <c r="E22" s="4"/>
      <c r="F22" s="81" t="s">
        <v>37</v>
      </c>
      <c r="G22" s="82"/>
      <c r="H22" s="82"/>
      <c r="I22" s="79">
        <f>(I11*I17*I18)+(I12*I20*I21)</f>
        <v>0</v>
      </c>
      <c r="J22" s="99" t="s">
        <v>67</v>
      </c>
      <c r="K22" s="100"/>
      <c r="L22" s="3"/>
      <c r="M22" s="10"/>
      <c r="N22" s="10"/>
      <c r="O22" s="10"/>
      <c r="P22" s="10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85" customHeight="1" thickBot="1" x14ac:dyDescent="0.3">
      <c r="A23" s="20" t="s">
        <v>25</v>
      </c>
      <c r="B23" s="21">
        <v>50</v>
      </c>
      <c r="C23" s="35">
        <v>0</v>
      </c>
      <c r="D23" s="29">
        <f t="shared" si="0"/>
        <v>0</v>
      </c>
      <c r="E23" s="4"/>
      <c r="F23" s="83"/>
      <c r="G23" s="84"/>
      <c r="H23" s="84"/>
      <c r="I23" s="80"/>
      <c r="J23" s="101"/>
      <c r="K23" s="102"/>
      <c r="L23" s="3"/>
      <c r="M23" s="10"/>
      <c r="N23" s="10"/>
      <c r="O23" s="10"/>
      <c r="P23" s="10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85" customHeight="1" thickBot="1" x14ac:dyDescent="0.3">
      <c r="A24" s="20" t="s">
        <v>26</v>
      </c>
      <c r="B24" s="21">
        <v>100</v>
      </c>
      <c r="C24" s="35">
        <v>0</v>
      </c>
      <c r="D24" s="29">
        <f t="shared" si="0"/>
        <v>0</v>
      </c>
      <c r="E24" s="4"/>
      <c r="F24" s="4"/>
      <c r="G24" s="4"/>
      <c r="H24" s="4"/>
      <c r="I24" s="4"/>
      <c r="J24" s="4"/>
      <c r="K24" s="4"/>
      <c r="L24" s="3"/>
      <c r="M24" s="10"/>
      <c r="N24" s="10"/>
      <c r="O24" s="10"/>
      <c r="P24" s="10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85" customHeight="1" x14ac:dyDescent="0.25">
      <c r="A25" s="20" t="s">
        <v>27</v>
      </c>
      <c r="B25" s="21">
        <v>50</v>
      </c>
      <c r="C25" s="35">
        <v>0</v>
      </c>
      <c r="D25" s="29">
        <f t="shared" si="0"/>
        <v>0</v>
      </c>
      <c r="E25" s="4"/>
      <c r="F25" s="87" t="s">
        <v>75</v>
      </c>
      <c r="G25" s="88"/>
      <c r="H25" s="88"/>
      <c r="I25" s="88"/>
      <c r="J25" s="88"/>
      <c r="K25" s="89"/>
      <c r="L25" s="3"/>
      <c r="M25" s="10"/>
      <c r="N25" s="10"/>
      <c r="O25" s="10"/>
      <c r="P25" s="10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85" customHeight="1" x14ac:dyDescent="0.25">
      <c r="A26" s="20" t="s">
        <v>28</v>
      </c>
      <c r="B26" s="21">
        <v>100</v>
      </c>
      <c r="C26" s="35">
        <v>0</v>
      </c>
      <c r="D26" s="29">
        <f t="shared" si="0"/>
        <v>0</v>
      </c>
      <c r="E26" s="4"/>
      <c r="F26" s="85" t="s">
        <v>41</v>
      </c>
      <c r="G26" s="86"/>
      <c r="H26" s="86"/>
      <c r="I26" s="96" t="s">
        <v>44</v>
      </c>
      <c r="J26" s="97"/>
      <c r="K26" s="98"/>
      <c r="L26" s="3"/>
      <c r="M26" s="10"/>
      <c r="N26" s="10"/>
      <c r="O26" s="10"/>
      <c r="P26" s="10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85" customHeight="1" x14ac:dyDescent="0.25">
      <c r="A27" s="20" t="s">
        <v>29</v>
      </c>
      <c r="B27" s="21">
        <v>50</v>
      </c>
      <c r="C27" s="35">
        <v>0</v>
      </c>
      <c r="D27" s="29">
        <f t="shared" si="0"/>
        <v>0</v>
      </c>
      <c r="E27" s="4"/>
      <c r="F27" s="63" t="s">
        <v>56</v>
      </c>
      <c r="G27" s="64"/>
      <c r="H27" s="64"/>
      <c r="I27" s="90" t="s">
        <v>59</v>
      </c>
      <c r="J27" s="91"/>
      <c r="K27" s="92"/>
      <c r="L27" s="3"/>
      <c r="M27" s="10"/>
      <c r="N27" s="10"/>
      <c r="O27" s="10"/>
      <c r="P27" s="10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85" customHeight="1" x14ac:dyDescent="0.25">
      <c r="A28" s="20" t="s">
        <v>30</v>
      </c>
      <c r="B28" s="21">
        <v>100</v>
      </c>
      <c r="C28" s="35">
        <v>0</v>
      </c>
      <c r="D28" s="29">
        <f t="shared" si="0"/>
        <v>0</v>
      </c>
      <c r="E28" s="4"/>
      <c r="F28" s="63"/>
      <c r="G28" s="64"/>
      <c r="H28" s="64"/>
      <c r="I28" s="93"/>
      <c r="J28" s="94"/>
      <c r="K28" s="95"/>
      <c r="L28" s="3"/>
      <c r="M28" s="10"/>
      <c r="N28" s="10"/>
      <c r="O28" s="10"/>
      <c r="P28" s="10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85" customHeight="1" x14ac:dyDescent="0.25">
      <c r="A29" s="20" t="s">
        <v>31</v>
      </c>
      <c r="B29" s="21">
        <v>50</v>
      </c>
      <c r="C29" s="35">
        <v>0</v>
      </c>
      <c r="D29" s="29">
        <f t="shared" si="0"/>
        <v>0</v>
      </c>
      <c r="E29" s="4"/>
      <c r="F29" s="63" t="s">
        <v>57</v>
      </c>
      <c r="G29" s="64"/>
      <c r="H29" s="64"/>
      <c r="I29" s="70" t="s">
        <v>74</v>
      </c>
      <c r="J29" s="71"/>
      <c r="K29" s="72"/>
      <c r="L29" s="3"/>
      <c r="M29" s="10"/>
      <c r="N29" s="10"/>
      <c r="O29" s="10"/>
      <c r="P29" s="10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85" customHeight="1" x14ac:dyDescent="0.25">
      <c r="A30" s="20" t="s">
        <v>32</v>
      </c>
      <c r="B30" s="21">
        <v>100</v>
      </c>
      <c r="C30" s="35">
        <v>0</v>
      </c>
      <c r="D30" s="29">
        <f t="shared" si="0"/>
        <v>0</v>
      </c>
      <c r="E30" s="4"/>
      <c r="F30" s="63"/>
      <c r="G30" s="64"/>
      <c r="H30" s="64"/>
      <c r="I30" s="73"/>
      <c r="J30" s="74"/>
      <c r="K30" s="75"/>
      <c r="L30" s="3"/>
      <c r="M30" s="10"/>
      <c r="N30" s="10"/>
      <c r="O30" s="10"/>
      <c r="P30" s="10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85" customHeight="1" x14ac:dyDescent="0.25">
      <c r="A31" s="20" t="s">
        <v>33</v>
      </c>
      <c r="B31" s="21">
        <v>100</v>
      </c>
      <c r="C31" s="35">
        <v>0</v>
      </c>
      <c r="D31" s="29">
        <f t="shared" si="0"/>
        <v>0</v>
      </c>
      <c r="E31" s="4"/>
      <c r="F31" s="63" t="s">
        <v>58</v>
      </c>
      <c r="G31" s="64"/>
      <c r="H31" s="64"/>
      <c r="I31" s="70" t="s">
        <v>60</v>
      </c>
      <c r="J31" s="71"/>
      <c r="K31" s="72"/>
      <c r="L31" s="3"/>
      <c r="M31" s="10"/>
      <c r="N31" s="10"/>
      <c r="O31" s="10"/>
      <c r="P31" s="10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85" customHeight="1" thickBot="1" x14ac:dyDescent="0.3">
      <c r="A32" s="20" t="s">
        <v>34</v>
      </c>
      <c r="B32" s="21">
        <v>100</v>
      </c>
      <c r="C32" s="35">
        <v>0</v>
      </c>
      <c r="D32" s="29">
        <f t="shared" si="0"/>
        <v>0</v>
      </c>
      <c r="E32" s="4"/>
      <c r="F32" s="65"/>
      <c r="G32" s="66"/>
      <c r="H32" s="66"/>
      <c r="I32" s="76"/>
      <c r="J32" s="77"/>
      <c r="K32" s="78"/>
      <c r="L32" s="3"/>
      <c r="M32" s="10"/>
      <c r="N32" s="10"/>
      <c r="O32" s="10"/>
      <c r="P32" s="10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85" customHeight="1" thickBot="1" x14ac:dyDescent="0.3">
      <c r="A33" s="20" t="s">
        <v>35</v>
      </c>
      <c r="B33" s="21">
        <v>100</v>
      </c>
      <c r="C33" s="35">
        <v>0</v>
      </c>
      <c r="D33" s="29">
        <f t="shared" si="0"/>
        <v>0</v>
      </c>
      <c r="E33" s="4"/>
      <c r="F33" s="4"/>
      <c r="G33" s="4"/>
      <c r="H33" s="4"/>
      <c r="I33" s="4"/>
      <c r="J33" s="5"/>
      <c r="K33" s="4"/>
      <c r="L33" s="3"/>
      <c r="M33" s="10"/>
      <c r="N33" s="10"/>
      <c r="O33" s="10"/>
      <c r="P33" s="10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85" customHeight="1" x14ac:dyDescent="0.25">
      <c r="A34" s="20" t="s">
        <v>0</v>
      </c>
      <c r="B34" s="21">
        <v>100</v>
      </c>
      <c r="C34" s="35">
        <v>0</v>
      </c>
      <c r="D34" s="29">
        <f t="shared" si="0"/>
        <v>0</v>
      </c>
      <c r="E34" s="4"/>
      <c r="F34" s="67" t="s">
        <v>48</v>
      </c>
      <c r="G34" s="68"/>
      <c r="H34" s="68"/>
      <c r="I34" s="68"/>
      <c r="J34" s="68"/>
      <c r="K34" s="69"/>
      <c r="L34" s="3"/>
      <c r="M34" s="10"/>
      <c r="N34" s="10"/>
      <c r="O34" s="10"/>
      <c r="P34" s="10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85" customHeight="1" x14ac:dyDescent="0.25">
      <c r="A35" s="20" t="s">
        <v>1</v>
      </c>
      <c r="B35" s="21">
        <v>100</v>
      </c>
      <c r="C35" s="35">
        <v>0</v>
      </c>
      <c r="D35" s="29">
        <f t="shared" si="0"/>
        <v>0</v>
      </c>
      <c r="E35" s="4"/>
      <c r="F35" s="61" t="s">
        <v>69</v>
      </c>
      <c r="G35" s="62"/>
      <c r="H35" s="62"/>
      <c r="I35" s="62"/>
      <c r="J35" s="62"/>
      <c r="K35" s="24">
        <f>D39</f>
        <v>0</v>
      </c>
      <c r="L35" s="3"/>
      <c r="M35" s="10"/>
      <c r="N35" s="10"/>
      <c r="O35" s="10"/>
      <c r="P35" s="10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85" customHeight="1" x14ac:dyDescent="0.25">
      <c r="A36" s="20" t="s">
        <v>2</v>
      </c>
      <c r="B36" s="21">
        <v>100</v>
      </c>
      <c r="C36" s="35">
        <v>0</v>
      </c>
      <c r="D36" s="29">
        <f t="shared" si="0"/>
        <v>0</v>
      </c>
      <c r="E36" s="4"/>
      <c r="F36" s="57" t="s">
        <v>70</v>
      </c>
      <c r="G36" s="58"/>
      <c r="H36" s="58"/>
      <c r="I36" s="58"/>
      <c r="J36" s="58"/>
      <c r="K36" s="25">
        <f>I8</f>
        <v>0</v>
      </c>
      <c r="L36" s="3"/>
      <c r="M36" s="10"/>
      <c r="N36" s="10"/>
      <c r="O36" s="10"/>
      <c r="P36" s="10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85" customHeight="1" x14ac:dyDescent="0.25">
      <c r="A37" s="20" t="s">
        <v>3</v>
      </c>
      <c r="B37" s="21">
        <v>100</v>
      </c>
      <c r="C37" s="35">
        <v>0</v>
      </c>
      <c r="D37" s="29">
        <f t="shared" si="0"/>
        <v>0</v>
      </c>
      <c r="E37" s="4"/>
      <c r="F37" s="57" t="s">
        <v>71</v>
      </c>
      <c r="G37" s="58"/>
      <c r="H37" s="58"/>
      <c r="I37" s="58"/>
      <c r="J37" s="58"/>
      <c r="K37" s="25">
        <f>I9</f>
        <v>0</v>
      </c>
      <c r="L37" s="3"/>
      <c r="M37" s="10"/>
      <c r="N37" s="10"/>
      <c r="O37" s="10"/>
      <c r="P37" s="10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85" customHeight="1" thickBot="1" x14ac:dyDescent="0.3">
      <c r="A38" s="26" t="s">
        <v>4</v>
      </c>
      <c r="B38" s="27">
        <v>100</v>
      </c>
      <c r="C38" s="35">
        <v>0</v>
      </c>
      <c r="D38" s="30">
        <f t="shared" si="0"/>
        <v>0</v>
      </c>
      <c r="E38" s="4"/>
      <c r="F38" s="57" t="s">
        <v>55</v>
      </c>
      <c r="G38" s="58"/>
      <c r="H38" s="58"/>
      <c r="I38" s="58"/>
      <c r="J38" s="58"/>
      <c r="K38" s="25">
        <f>I22</f>
        <v>0</v>
      </c>
      <c r="L38" s="3"/>
      <c r="M38" s="10"/>
      <c r="N38" s="10"/>
      <c r="O38" s="10"/>
      <c r="P38" s="10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 thickBot="1" x14ac:dyDescent="0.3">
      <c r="A39" s="44" t="s">
        <v>36</v>
      </c>
      <c r="B39" s="45"/>
      <c r="C39" s="46"/>
      <c r="D39" s="31">
        <f>SUM(D8:D38)</f>
        <v>0</v>
      </c>
      <c r="E39" s="4"/>
      <c r="F39" s="59" t="s">
        <v>54</v>
      </c>
      <c r="G39" s="60"/>
      <c r="H39" s="60"/>
      <c r="I39" s="60"/>
      <c r="J39" s="60"/>
      <c r="K39" s="32">
        <f>SUM(K35:K38)</f>
        <v>0</v>
      </c>
      <c r="L39" s="3"/>
      <c r="M39" s="10"/>
      <c r="N39" s="10"/>
      <c r="O39" s="10"/>
      <c r="P39" s="10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0"/>
      <c r="N40" s="10"/>
      <c r="O40" s="10"/>
      <c r="P40" s="10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0"/>
      <c r="N41" s="10"/>
      <c r="O41" s="10"/>
      <c r="P41" s="10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0"/>
      <c r="N42" s="10"/>
      <c r="O42" s="10"/>
      <c r="P42" s="10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0"/>
      <c r="N43" s="10"/>
      <c r="O43" s="10"/>
      <c r="P43" s="10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M44" s="10"/>
      <c r="N44" s="10"/>
      <c r="O44" s="10"/>
      <c r="P44" s="10"/>
    </row>
    <row r="45" spans="1:2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2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2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2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</sheetData>
  <sheetProtection algorithmName="SHA-512" hashValue="PvlQ2gaqFczOKvG66YeQWxvVfqo0BByrrM+Sp9C7+TDU0UiYhTuBwdPijbX0cdLb9F3VQ12IWkdDcbs243eYSw==" saltValue="UzcB+Vx9QkSqd/PXMXUNoQ==" spinCount="100000" sheet="1" objects="1" scenarios="1"/>
  <mergeCells count="45">
    <mergeCell ref="A1:K1"/>
    <mergeCell ref="F6:K6"/>
    <mergeCell ref="F14:K14"/>
    <mergeCell ref="J12:K12"/>
    <mergeCell ref="A3:K3"/>
    <mergeCell ref="A4:K4"/>
    <mergeCell ref="A6:D6"/>
    <mergeCell ref="F8:H8"/>
    <mergeCell ref="F9:H9"/>
    <mergeCell ref="J9:K9"/>
    <mergeCell ref="J7:K7"/>
    <mergeCell ref="J8:K8"/>
    <mergeCell ref="F7:H7"/>
    <mergeCell ref="F16:H16"/>
    <mergeCell ref="F17:H17"/>
    <mergeCell ref="F25:K25"/>
    <mergeCell ref="I27:K28"/>
    <mergeCell ref="I26:K26"/>
    <mergeCell ref="F18:H18"/>
    <mergeCell ref="F19:H19"/>
    <mergeCell ref="F20:H20"/>
    <mergeCell ref="F21:H21"/>
    <mergeCell ref="J22:K23"/>
    <mergeCell ref="I29:K30"/>
    <mergeCell ref="I31:K32"/>
    <mergeCell ref="I22:I23"/>
    <mergeCell ref="F22:H23"/>
    <mergeCell ref="F26:H26"/>
    <mergeCell ref="F27:H28"/>
    <mergeCell ref="F15:H15"/>
    <mergeCell ref="F10:H10"/>
    <mergeCell ref="J10:K10"/>
    <mergeCell ref="A39:C39"/>
    <mergeCell ref="J16:K21"/>
    <mergeCell ref="F12:G12"/>
    <mergeCell ref="F11:G11"/>
    <mergeCell ref="J11:K11"/>
    <mergeCell ref="F36:J36"/>
    <mergeCell ref="F37:J37"/>
    <mergeCell ref="F38:J38"/>
    <mergeCell ref="F39:J39"/>
    <mergeCell ref="F35:J35"/>
    <mergeCell ref="F29:H30"/>
    <mergeCell ref="F31:H32"/>
    <mergeCell ref="F34:K34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</dc:creator>
  <cp:lastModifiedBy>O'Donoghue, Eoin</cp:lastModifiedBy>
  <cp:lastPrinted>2026-02-16T16:36:44Z</cp:lastPrinted>
  <dcterms:created xsi:type="dcterms:W3CDTF">2026-02-11T14:54:53Z</dcterms:created>
  <dcterms:modified xsi:type="dcterms:W3CDTF">2026-06-24T10:03:09Z</dcterms:modified>
</cp:coreProperties>
</file>